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9077\appdata\local\bentley\projectwise\workingdir\ohiodot-pw.bentley.com_ohiodot-pw-02\usaleem@chacompanies.com\d0984177\"/>
    </mc:Choice>
  </mc:AlternateContent>
  <xr:revisionPtr revIDLastSave="0" documentId="13_ncr:1_{7FFEB44F-D060-4484-94CB-151E9FB68E8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Area Calcs" sheetId="2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H25" i="2" l="1"/>
  <c r="H24" i="2"/>
  <c r="H23" i="2"/>
  <c r="H22" i="2"/>
  <c r="H21" i="2"/>
  <c r="H20" i="2"/>
  <c r="G19" i="2"/>
  <c r="H19" i="2" s="1"/>
  <c r="G18" i="2"/>
  <c r="H18" i="2" s="1"/>
  <c r="H17" i="2"/>
  <c r="H16" i="2"/>
  <c r="H15" i="2"/>
  <c r="G14" i="2"/>
  <c r="H14" i="2" s="1"/>
  <c r="H13" i="2"/>
  <c r="H12" i="2"/>
  <c r="H11" i="2"/>
  <c r="H10" i="2"/>
  <c r="H9" i="2"/>
  <c r="H8" i="2"/>
  <c r="H7" i="2"/>
  <c r="H6" i="2"/>
  <c r="F8" i="1"/>
  <c r="F10" i="1" s="1"/>
  <c r="H26" i="2" l="1"/>
  <c r="H27" i="2" s="1"/>
  <c r="F12" i="1"/>
  <c r="F9" i="1"/>
  <c r="F7" i="1"/>
  <c r="F13" i="1"/>
  <c r="F11" i="1" l="1"/>
</calcChain>
</file>

<file path=xl/sharedStrings.xml><?xml version="1.0" encoding="utf-8"?>
<sst xmlns="http://schemas.openxmlformats.org/spreadsheetml/2006/main" count="77" uniqueCount="53">
  <si>
    <t>Total</t>
  </si>
  <si>
    <t>UNIT</t>
  </si>
  <si>
    <t>Item 659 - Topsoil (CY)</t>
  </si>
  <si>
    <t>CY</t>
  </si>
  <si>
    <t>Item 659 - Seeding and Mulching (SY)</t>
  </si>
  <si>
    <t>SY</t>
  </si>
  <si>
    <t>Item 659 - Repair Seeding And Mulching (SY)</t>
  </si>
  <si>
    <t>Item 659 - Inter-seeding (SY)</t>
  </si>
  <si>
    <t>Item 659 - Commercial Fertilizer (TON)</t>
  </si>
  <si>
    <t>TON</t>
  </si>
  <si>
    <t>Item 659 - Lime (ACRE)</t>
  </si>
  <si>
    <t>ACRE</t>
  </si>
  <si>
    <t>Item 659 - Water (M GAL)</t>
  </si>
  <si>
    <t>M GAL</t>
  </si>
  <si>
    <t>Notes:</t>
  </si>
  <si>
    <t>Calculated Seeding Area (SF)</t>
  </si>
  <si>
    <t>[Input CAD area or cross section strip method value]</t>
  </si>
  <si>
    <t>Seeding and Mulching Calcs</t>
  </si>
  <si>
    <t>Station</t>
  </si>
  <si>
    <t>Width (a)</t>
  </si>
  <si>
    <t>Width (b)</t>
  </si>
  <si>
    <t>From</t>
  </si>
  <si>
    <t>To</t>
  </si>
  <si>
    <t>LS</t>
  </si>
  <si>
    <t>RS</t>
  </si>
  <si>
    <t>Hight</t>
  </si>
  <si>
    <t>Area(sft)</t>
  </si>
  <si>
    <t>379+00</t>
  </si>
  <si>
    <t>379+50</t>
  </si>
  <si>
    <t>380+00</t>
  </si>
  <si>
    <t>380+50</t>
  </si>
  <si>
    <t>381+00</t>
  </si>
  <si>
    <t>381+50</t>
  </si>
  <si>
    <t>382+00</t>
  </si>
  <si>
    <t>382+32.9</t>
  </si>
  <si>
    <t>383+51.10</t>
  </si>
  <si>
    <t>384+00</t>
  </si>
  <si>
    <t>384+50</t>
  </si>
  <si>
    <t>385+00</t>
  </si>
  <si>
    <t>385+50</t>
  </si>
  <si>
    <t>386+10.6</t>
  </si>
  <si>
    <t>386+50</t>
  </si>
  <si>
    <t>387+00</t>
  </si>
  <si>
    <t>387+50</t>
  </si>
  <si>
    <t>388+00</t>
  </si>
  <si>
    <t>388+50</t>
  </si>
  <si>
    <t>389+00</t>
  </si>
  <si>
    <t>389+25</t>
  </si>
  <si>
    <t>sft</t>
  </si>
  <si>
    <t>Syd</t>
  </si>
  <si>
    <t>M SF</t>
  </si>
  <si>
    <t>Item 659 - Mowing (M SF)</t>
  </si>
  <si>
    <t>Hight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</si>
</sst>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9" applyNumberFormat="0" applyAlignment="0" applyProtection="0"/>
  </cellStyleXfs>
  <cellXfs count="21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/>
    <xf numFmtId="3" fontId="1" fillId="2" borderId="9" xfId="1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/>
    <xf numFmtId="0" fontId="3" fillId="0" borderId="1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4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3" fontId="1" fillId="0" borderId="4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15</xdr:row>
      <xdr:rowOff>85725</xdr:rowOff>
    </xdr:from>
    <xdr:to>
      <xdr:col>9</xdr:col>
      <xdr:colOff>275569</xdr:colOff>
      <xdr:row>29</xdr:row>
      <xdr:rowOff>18725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638" y="2959790"/>
          <a:ext cx="5267083" cy="2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29</xdr:row>
      <xdr:rowOff>142875</xdr:rowOff>
    </xdr:from>
    <xdr:to>
      <xdr:col>8</xdr:col>
      <xdr:colOff>542304</xdr:colOff>
      <xdr:row>65</xdr:row>
      <xdr:rowOff>142018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733925"/>
          <a:ext cx="4971429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4"/>
  <sheetViews>
    <sheetView zoomScale="115" zoomScaleNormal="115" workbookViewId="0">
      <selection activeCell="L23" sqref="L23"/>
    </sheetView>
  </sheetViews>
  <sheetFormatPr defaultRowHeight="15" x14ac:dyDescent="0.25"/>
  <cols>
    <col min="2" max="2" width="10.28515625" bestFit="1" customWidth="1"/>
    <col min="4" max="4" width="9.7109375" bestFit="1" customWidth="1"/>
    <col min="5" max="5" width="10.140625" bestFit="1" customWidth="1"/>
  </cols>
  <sheetData>
    <row r="2" spans="2:12" x14ac:dyDescent="0.25">
      <c r="B2" t="s">
        <v>15</v>
      </c>
      <c r="D2" s="4"/>
      <c r="E2" s="5">
        <v>40504</v>
      </c>
      <c r="F2" t="s">
        <v>16</v>
      </c>
    </row>
    <row r="5" spans="2:12" ht="15.75" thickBot="1" x14ac:dyDescent="0.3">
      <c r="B5" s="14"/>
      <c r="C5" s="14"/>
      <c r="D5" s="14"/>
      <c r="E5" s="14"/>
      <c r="F5" s="14"/>
      <c r="G5" s="14"/>
      <c r="H5" s="14"/>
      <c r="I5" s="14"/>
    </row>
    <row r="6" spans="2:12" ht="15.75" thickBot="1" x14ac:dyDescent="0.3">
      <c r="F6" s="16" t="s">
        <v>0</v>
      </c>
      <c r="G6" s="16"/>
      <c r="H6" s="16"/>
      <c r="I6" s="1" t="s">
        <v>1</v>
      </c>
      <c r="L6" t="s">
        <v>14</v>
      </c>
    </row>
    <row r="7" spans="2:12" x14ac:dyDescent="0.25">
      <c r="B7" s="17" t="s">
        <v>2</v>
      </c>
      <c r="C7" s="18"/>
      <c r="D7" s="18"/>
      <c r="E7" s="18"/>
      <c r="F7" s="19">
        <f>111*((F8)/1000)</f>
        <v>499.61100000000005</v>
      </c>
      <c r="G7" s="19"/>
      <c r="H7" s="19"/>
      <c r="I7" s="2" t="s">
        <v>3</v>
      </c>
    </row>
    <row r="8" spans="2:12" x14ac:dyDescent="0.25">
      <c r="B8" s="11" t="s">
        <v>4</v>
      </c>
      <c r="C8" s="12"/>
      <c r="D8" s="12"/>
      <c r="E8" s="12"/>
      <c r="F8" s="15">
        <f>ROUNDUP(((E2)/9),0)</f>
        <v>4501</v>
      </c>
      <c r="G8" s="15"/>
      <c r="H8" s="15"/>
      <c r="I8" s="3" t="s">
        <v>5</v>
      </c>
    </row>
    <row r="9" spans="2:12" x14ac:dyDescent="0.25">
      <c r="B9" s="11" t="s">
        <v>6</v>
      </c>
      <c r="C9" s="12"/>
      <c r="D9" s="12"/>
      <c r="E9" s="12"/>
      <c r="F9" s="15">
        <f>ROUNDUP(((0.05*F8)),0)</f>
        <v>226</v>
      </c>
      <c r="G9" s="15"/>
      <c r="H9" s="15"/>
      <c r="I9" s="3" t="s">
        <v>5</v>
      </c>
    </row>
    <row r="10" spans="2:12" x14ac:dyDescent="0.25">
      <c r="B10" s="11" t="s">
        <v>7</v>
      </c>
      <c r="C10" s="12"/>
      <c r="D10" s="12"/>
      <c r="E10" s="12"/>
      <c r="F10" s="15">
        <f>ROUNDUP(0.05*F8,0)</f>
        <v>226</v>
      </c>
      <c r="G10" s="15"/>
      <c r="H10" s="15"/>
      <c r="I10" s="3" t="s">
        <v>5</v>
      </c>
    </row>
    <row r="11" spans="2:12" x14ac:dyDescent="0.25">
      <c r="B11" s="11" t="s">
        <v>8</v>
      </c>
      <c r="C11" s="12"/>
      <c r="D11" s="12"/>
      <c r="E11" s="12"/>
      <c r="F11" s="13">
        <f>((30*((F8*9)/1000))/2000)+((20*((F10*9)/1000))/2000)</f>
        <v>0.62797500000000006</v>
      </c>
      <c r="G11" s="13"/>
      <c r="H11" s="13"/>
      <c r="I11" s="3" t="s">
        <v>9</v>
      </c>
    </row>
    <row r="12" spans="2:12" x14ac:dyDescent="0.25">
      <c r="B12" s="11" t="s">
        <v>10</v>
      </c>
      <c r="C12" s="12"/>
      <c r="D12" s="12"/>
      <c r="E12" s="12"/>
      <c r="F12" s="13">
        <f>(F8*9)/43560</f>
        <v>0.92995867768595042</v>
      </c>
      <c r="G12" s="13"/>
      <c r="H12" s="13"/>
      <c r="I12" s="3" t="s">
        <v>11</v>
      </c>
    </row>
    <row r="13" spans="2:12" x14ac:dyDescent="0.25">
      <c r="B13" s="11" t="s">
        <v>12</v>
      </c>
      <c r="C13" s="12"/>
      <c r="D13" s="12"/>
      <c r="E13" s="12"/>
      <c r="F13" s="15">
        <f>(2*300*F8*9/1000/1000)+(300*F10*9/1000/1000)</f>
        <v>24.915600000000001</v>
      </c>
      <c r="G13" s="15"/>
      <c r="H13" s="15"/>
      <c r="I13" s="3" t="s">
        <v>13</v>
      </c>
    </row>
    <row r="14" spans="2:12" x14ac:dyDescent="0.25">
      <c r="B14" s="11" t="s">
        <v>51</v>
      </c>
      <c r="C14" s="12"/>
      <c r="D14" s="12"/>
      <c r="E14" s="12"/>
      <c r="F14" s="13">
        <f>(0.25*E2*9)/1000000</f>
        <v>9.1134000000000007E-2</v>
      </c>
      <c r="G14" s="13"/>
      <c r="H14" s="13"/>
      <c r="I14" s="3" t="s">
        <v>50</v>
      </c>
    </row>
  </sheetData>
  <mergeCells count="18">
    <mergeCell ref="B8:E8"/>
    <mergeCell ref="F8:H8"/>
    <mergeCell ref="B14:E14"/>
    <mergeCell ref="F14:H14"/>
    <mergeCell ref="B5:I5"/>
    <mergeCell ref="B13:E13"/>
    <mergeCell ref="F13:H13"/>
    <mergeCell ref="B10:E10"/>
    <mergeCell ref="F10:H10"/>
    <mergeCell ref="B11:E11"/>
    <mergeCell ref="F11:H11"/>
    <mergeCell ref="B12:E12"/>
    <mergeCell ref="F12:H12"/>
    <mergeCell ref="B9:E9"/>
    <mergeCell ref="F9:H9"/>
    <mergeCell ref="F6:H6"/>
    <mergeCell ref="B7:E7"/>
    <mergeCell ref="F7:H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6745-4DF6-4661-B719-4A332560FB19}">
  <dimension ref="A3:I27"/>
  <sheetViews>
    <sheetView tabSelected="1" workbookViewId="0">
      <selection activeCell="J28" sqref="J28"/>
    </sheetView>
  </sheetViews>
  <sheetFormatPr defaultRowHeight="15" x14ac:dyDescent="0.25"/>
  <sheetData>
    <row r="3" spans="1:8" x14ac:dyDescent="0.25">
      <c r="A3" s="6"/>
      <c r="B3" s="6"/>
      <c r="C3" s="6"/>
      <c r="D3" s="6" t="s">
        <v>17</v>
      </c>
      <c r="E3" s="6"/>
      <c r="F3" s="6"/>
      <c r="G3" s="6"/>
      <c r="H3" s="6"/>
    </row>
    <row r="4" spans="1:8" x14ac:dyDescent="0.25">
      <c r="A4" s="20" t="s">
        <v>18</v>
      </c>
      <c r="B4" s="20"/>
      <c r="C4" s="20" t="s">
        <v>19</v>
      </c>
      <c r="D4" s="20"/>
      <c r="E4" s="20" t="s">
        <v>20</v>
      </c>
      <c r="F4" s="20"/>
      <c r="G4" s="6" t="s">
        <v>52</v>
      </c>
      <c r="H4" s="6"/>
    </row>
    <row r="5" spans="1:8" x14ac:dyDescent="0.25">
      <c r="A5" s="6" t="s">
        <v>21</v>
      </c>
      <c r="B5" s="6" t="s">
        <v>22</v>
      </c>
      <c r="C5" s="6" t="s">
        <v>23</v>
      </c>
      <c r="D5" s="6" t="s">
        <v>24</v>
      </c>
      <c r="E5" s="6" t="s">
        <v>23</v>
      </c>
      <c r="F5" s="6" t="s">
        <v>24</v>
      </c>
      <c r="G5" s="6" t="s">
        <v>25</v>
      </c>
      <c r="H5" s="6" t="s">
        <v>26</v>
      </c>
    </row>
    <row r="6" spans="1:8" x14ac:dyDescent="0.25">
      <c r="A6" s="7" t="s">
        <v>27</v>
      </c>
      <c r="B6" s="7" t="s">
        <v>28</v>
      </c>
      <c r="C6" s="7">
        <v>7</v>
      </c>
      <c r="D6" s="7">
        <v>23</v>
      </c>
      <c r="E6" s="7">
        <v>10</v>
      </c>
      <c r="F6" s="7">
        <v>23</v>
      </c>
      <c r="G6" s="7">
        <v>50</v>
      </c>
      <c r="H6" s="7">
        <f>((C6+D6)+(E6+F6))/2*G6</f>
        <v>1575</v>
      </c>
    </row>
    <row r="7" spans="1:8" x14ac:dyDescent="0.25">
      <c r="A7" s="7" t="s">
        <v>28</v>
      </c>
      <c r="B7" s="7" t="s">
        <v>29</v>
      </c>
      <c r="C7" s="7">
        <v>10</v>
      </c>
      <c r="D7" s="7">
        <v>23</v>
      </c>
      <c r="E7" s="7">
        <v>9</v>
      </c>
      <c r="F7" s="7">
        <v>26</v>
      </c>
      <c r="G7" s="7">
        <v>50</v>
      </c>
      <c r="H7" s="7">
        <f t="shared" ref="H7:H25" si="0">((C7+D7)+(E7+F7))/2*G7</f>
        <v>1700</v>
      </c>
    </row>
    <row r="8" spans="1:8" x14ac:dyDescent="0.25">
      <c r="A8" s="7" t="s">
        <v>29</v>
      </c>
      <c r="B8" s="7" t="s">
        <v>30</v>
      </c>
      <c r="C8" s="7">
        <v>9</v>
      </c>
      <c r="D8" s="7">
        <v>26</v>
      </c>
      <c r="E8" s="7">
        <v>21</v>
      </c>
      <c r="F8" s="7">
        <v>37</v>
      </c>
      <c r="G8" s="7">
        <v>50</v>
      </c>
      <c r="H8" s="7">
        <f t="shared" si="0"/>
        <v>2325</v>
      </c>
    </row>
    <row r="9" spans="1:8" x14ac:dyDescent="0.25">
      <c r="A9" s="7" t="s">
        <v>30</v>
      </c>
      <c r="B9" s="7" t="s">
        <v>31</v>
      </c>
      <c r="C9" s="7">
        <v>21</v>
      </c>
      <c r="D9" s="7">
        <v>37</v>
      </c>
      <c r="E9" s="7">
        <v>31</v>
      </c>
      <c r="F9" s="7">
        <v>43</v>
      </c>
      <c r="G9" s="7">
        <v>50</v>
      </c>
      <c r="H9" s="7">
        <f t="shared" si="0"/>
        <v>3300</v>
      </c>
    </row>
    <row r="10" spans="1:8" x14ac:dyDescent="0.25">
      <c r="A10" s="7" t="s">
        <v>31</v>
      </c>
      <c r="B10" s="7" t="s">
        <v>32</v>
      </c>
      <c r="C10" s="7">
        <v>31</v>
      </c>
      <c r="D10" s="7">
        <v>43</v>
      </c>
      <c r="E10" s="7">
        <v>41</v>
      </c>
      <c r="F10" s="7">
        <v>54</v>
      </c>
      <c r="G10" s="7">
        <v>50</v>
      </c>
      <c r="H10" s="7">
        <f t="shared" si="0"/>
        <v>4225</v>
      </c>
    </row>
    <row r="11" spans="1:8" x14ac:dyDescent="0.25">
      <c r="A11" s="7" t="s">
        <v>32</v>
      </c>
      <c r="B11" s="7" t="s">
        <v>33</v>
      </c>
      <c r="C11" s="7">
        <v>41</v>
      </c>
      <c r="D11" s="7">
        <v>54</v>
      </c>
      <c r="E11" s="7">
        <v>45</v>
      </c>
      <c r="F11" s="7">
        <v>25</v>
      </c>
      <c r="G11" s="7">
        <v>50</v>
      </c>
      <c r="H11" s="7">
        <f t="shared" si="0"/>
        <v>4125</v>
      </c>
    </row>
    <row r="12" spans="1:8" x14ac:dyDescent="0.25">
      <c r="A12" s="7" t="s">
        <v>33</v>
      </c>
      <c r="B12" s="7" t="s">
        <v>34</v>
      </c>
      <c r="C12" s="7">
        <v>45</v>
      </c>
      <c r="D12" s="7">
        <v>25</v>
      </c>
      <c r="E12" s="7">
        <v>49</v>
      </c>
      <c r="F12" s="7">
        <v>35</v>
      </c>
      <c r="G12" s="7">
        <v>32.9</v>
      </c>
      <c r="H12" s="7">
        <f t="shared" si="0"/>
        <v>2533.2999999999997</v>
      </c>
    </row>
    <row r="13" spans="1:8" x14ac:dyDescent="0.25">
      <c r="A13" s="7" t="s">
        <v>34</v>
      </c>
      <c r="B13" s="7" t="s">
        <v>35</v>
      </c>
      <c r="C13" s="7">
        <v>49</v>
      </c>
      <c r="D13" s="7">
        <v>35</v>
      </c>
      <c r="E13" s="7">
        <v>18</v>
      </c>
      <c r="F13" s="7">
        <v>42</v>
      </c>
      <c r="G13" s="7">
        <v>18.2</v>
      </c>
      <c r="H13" s="7">
        <f t="shared" si="0"/>
        <v>1310.3999999999999</v>
      </c>
    </row>
    <row r="14" spans="1:8" x14ac:dyDescent="0.25">
      <c r="A14" s="7" t="s">
        <v>35</v>
      </c>
      <c r="B14" s="7" t="s">
        <v>36</v>
      </c>
      <c r="C14" s="7">
        <v>18</v>
      </c>
      <c r="D14" s="7">
        <v>42</v>
      </c>
      <c r="E14" s="7">
        <v>18.11</v>
      </c>
      <c r="F14" s="7">
        <v>37</v>
      </c>
      <c r="G14" s="7">
        <f>100-51.1</f>
        <v>48.9</v>
      </c>
      <c r="H14" s="7">
        <f t="shared" si="0"/>
        <v>2814.4395</v>
      </c>
    </row>
    <row r="15" spans="1:8" x14ac:dyDescent="0.25">
      <c r="A15" s="7" t="s">
        <v>36</v>
      </c>
      <c r="B15" s="7" t="s">
        <v>37</v>
      </c>
      <c r="C15" s="7">
        <v>18.11</v>
      </c>
      <c r="D15" s="7">
        <v>37</v>
      </c>
      <c r="E15" s="7">
        <v>16</v>
      </c>
      <c r="F15" s="7">
        <v>41</v>
      </c>
      <c r="G15" s="7">
        <v>50</v>
      </c>
      <c r="H15" s="7">
        <f t="shared" si="0"/>
        <v>2802.75</v>
      </c>
    </row>
    <row r="16" spans="1:8" x14ac:dyDescent="0.25">
      <c r="A16" s="7" t="s">
        <v>37</v>
      </c>
      <c r="B16" s="7" t="s">
        <v>38</v>
      </c>
      <c r="C16" s="7">
        <v>16</v>
      </c>
      <c r="D16" s="7">
        <v>41</v>
      </c>
      <c r="E16" s="7">
        <v>11</v>
      </c>
      <c r="F16" s="7">
        <v>49</v>
      </c>
      <c r="G16" s="7">
        <v>50</v>
      </c>
      <c r="H16" s="7">
        <f t="shared" si="0"/>
        <v>2925</v>
      </c>
    </row>
    <row r="17" spans="1:9" x14ac:dyDescent="0.25">
      <c r="A17" s="7" t="s">
        <v>38</v>
      </c>
      <c r="B17" s="7" t="s">
        <v>39</v>
      </c>
      <c r="C17" s="7">
        <v>11</v>
      </c>
      <c r="D17" s="7">
        <v>49</v>
      </c>
      <c r="E17" s="7">
        <v>8</v>
      </c>
      <c r="F17" s="7">
        <v>54</v>
      </c>
      <c r="G17" s="7">
        <v>50</v>
      </c>
      <c r="H17" s="7">
        <f t="shared" si="0"/>
        <v>3050</v>
      </c>
    </row>
    <row r="18" spans="1:9" x14ac:dyDescent="0.25">
      <c r="A18" s="7" t="s">
        <v>39</v>
      </c>
      <c r="B18" s="7" t="s">
        <v>40</v>
      </c>
      <c r="C18" s="7">
        <v>8</v>
      </c>
      <c r="D18" s="7">
        <v>54</v>
      </c>
      <c r="E18" s="7">
        <v>6</v>
      </c>
      <c r="F18" s="7"/>
      <c r="G18" s="7">
        <f>50-10.6</f>
        <v>39.4</v>
      </c>
      <c r="H18" s="7">
        <f t="shared" si="0"/>
        <v>1339.6</v>
      </c>
    </row>
    <row r="19" spans="1:9" x14ac:dyDescent="0.25">
      <c r="A19" s="7" t="s">
        <v>40</v>
      </c>
      <c r="B19" s="7" t="s">
        <v>41</v>
      </c>
      <c r="C19" s="7">
        <v>6</v>
      </c>
      <c r="D19" s="7"/>
      <c r="E19" s="7">
        <v>6</v>
      </c>
      <c r="F19" s="7">
        <v>38</v>
      </c>
      <c r="G19" s="7">
        <f>-10.6+50</f>
        <v>39.4</v>
      </c>
      <c r="H19" s="7">
        <f t="shared" si="0"/>
        <v>985</v>
      </c>
    </row>
    <row r="20" spans="1:9" x14ac:dyDescent="0.25">
      <c r="A20" s="7" t="s">
        <v>41</v>
      </c>
      <c r="B20" s="7" t="s">
        <v>42</v>
      </c>
      <c r="C20" s="7">
        <v>6</v>
      </c>
      <c r="D20" s="7">
        <v>38</v>
      </c>
      <c r="E20" s="7">
        <v>6</v>
      </c>
      <c r="F20" s="7">
        <v>10</v>
      </c>
      <c r="G20" s="7">
        <v>50</v>
      </c>
      <c r="H20" s="7">
        <f t="shared" si="0"/>
        <v>1500</v>
      </c>
    </row>
    <row r="21" spans="1:9" x14ac:dyDescent="0.25">
      <c r="A21" s="7" t="s">
        <v>42</v>
      </c>
      <c r="B21" s="7" t="s">
        <v>43</v>
      </c>
      <c r="C21" s="7">
        <v>6</v>
      </c>
      <c r="D21" s="7">
        <v>10</v>
      </c>
      <c r="E21" s="7">
        <v>8</v>
      </c>
      <c r="F21" s="7">
        <v>6</v>
      </c>
      <c r="G21" s="7">
        <v>50</v>
      </c>
      <c r="H21" s="7">
        <f t="shared" si="0"/>
        <v>750</v>
      </c>
    </row>
    <row r="22" spans="1:9" x14ac:dyDescent="0.25">
      <c r="A22" s="7" t="s">
        <v>43</v>
      </c>
      <c r="B22" s="7" t="s">
        <v>44</v>
      </c>
      <c r="C22" s="7">
        <v>8</v>
      </c>
      <c r="D22" s="7">
        <v>6</v>
      </c>
      <c r="E22" s="7">
        <v>10</v>
      </c>
      <c r="F22" s="7">
        <v>9</v>
      </c>
      <c r="G22" s="7">
        <v>50</v>
      </c>
      <c r="H22" s="7">
        <f t="shared" si="0"/>
        <v>825</v>
      </c>
    </row>
    <row r="23" spans="1:9" x14ac:dyDescent="0.25">
      <c r="A23" s="7" t="s">
        <v>44</v>
      </c>
      <c r="B23" s="7" t="s">
        <v>45</v>
      </c>
      <c r="C23" s="7">
        <v>10</v>
      </c>
      <c r="D23" s="7">
        <v>9</v>
      </c>
      <c r="E23" s="7">
        <v>14</v>
      </c>
      <c r="F23" s="7">
        <v>7</v>
      </c>
      <c r="G23" s="7">
        <v>50</v>
      </c>
      <c r="H23" s="7">
        <f t="shared" si="0"/>
        <v>1000</v>
      </c>
    </row>
    <row r="24" spans="1:9" x14ac:dyDescent="0.25">
      <c r="A24" s="7" t="s">
        <v>45</v>
      </c>
      <c r="B24" s="7" t="s">
        <v>46</v>
      </c>
      <c r="C24" s="7">
        <v>14</v>
      </c>
      <c r="D24" s="7">
        <v>7</v>
      </c>
      <c r="E24" s="7">
        <v>16</v>
      </c>
      <c r="F24" s="7">
        <v>6</v>
      </c>
      <c r="G24" s="7">
        <v>50</v>
      </c>
      <c r="H24" s="7">
        <f t="shared" si="0"/>
        <v>1075</v>
      </c>
    </row>
    <row r="25" spans="1:9" x14ac:dyDescent="0.25">
      <c r="A25" s="7" t="s">
        <v>46</v>
      </c>
      <c r="B25" s="7" t="s">
        <v>47</v>
      </c>
      <c r="C25" s="7">
        <v>16</v>
      </c>
      <c r="D25" s="7">
        <v>6</v>
      </c>
      <c r="E25" s="7">
        <v>0.5</v>
      </c>
      <c r="F25" s="7">
        <v>5</v>
      </c>
      <c r="G25" s="7">
        <v>25</v>
      </c>
      <c r="H25" s="7">
        <f t="shared" si="0"/>
        <v>343.75</v>
      </c>
    </row>
    <row r="26" spans="1:9" x14ac:dyDescent="0.25">
      <c r="H26" s="8">
        <f>SUM(H6:H25)</f>
        <v>40504.239500000003</v>
      </c>
      <c r="I26" t="s">
        <v>48</v>
      </c>
    </row>
    <row r="27" spans="1:9" x14ac:dyDescent="0.25">
      <c r="G27" s="9" t="s">
        <v>0</v>
      </c>
      <c r="H27" s="10">
        <f>H26/9</f>
        <v>4500.4710555555557</v>
      </c>
      <c r="I27" s="9" t="s">
        <v>49</v>
      </c>
    </row>
  </sheetData>
  <mergeCells count="3">
    <mergeCell ref="A4:B4"/>
    <mergeCell ref="C4:D4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Area Calcs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Saleem, Umair</cp:lastModifiedBy>
  <dcterms:created xsi:type="dcterms:W3CDTF">2018-04-10T17:19:03Z</dcterms:created>
  <dcterms:modified xsi:type="dcterms:W3CDTF">2025-03-17T20:10:46Z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